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135" windowWidth="11460" windowHeight="8025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Arkusz1!$B$22:$K$85</definedName>
  </definedNames>
  <calcPr calcId="125725"/>
</workbook>
</file>

<file path=xl/calcChain.xml><?xml version="1.0" encoding="utf-8"?>
<calcChain xmlns="http://schemas.openxmlformats.org/spreadsheetml/2006/main">
  <c r="J70" i="1"/>
  <c r="J69"/>
  <c r="J66"/>
  <c r="J67" s="1"/>
  <c r="L67" s="1"/>
  <c r="J63"/>
  <c r="J64" s="1"/>
  <c r="L64" s="1"/>
  <c r="J61"/>
  <c r="L61" s="1"/>
  <c r="J60"/>
  <c r="J59"/>
  <c r="J58"/>
  <c r="J57"/>
  <c r="J53"/>
  <c r="J54"/>
  <c r="J52"/>
  <c r="J55" s="1"/>
  <c r="J50"/>
  <c r="L50" s="1"/>
  <c r="J44"/>
  <c r="L44" s="1"/>
  <c r="J47"/>
  <c r="J48"/>
  <c r="J49"/>
  <c r="J46"/>
  <c r="J40"/>
  <c r="J41"/>
  <c r="J42"/>
  <c r="J43"/>
  <c r="J39"/>
  <c r="J71" l="1"/>
  <c r="L71" s="1"/>
  <c r="L55"/>
  <c r="N73" l="1"/>
  <c r="J73"/>
  <c r="J74" s="1"/>
  <c r="J75" s="1"/>
</calcChain>
</file>

<file path=xl/sharedStrings.xml><?xml version="1.0" encoding="utf-8"?>
<sst xmlns="http://schemas.openxmlformats.org/spreadsheetml/2006/main" count="139" uniqueCount="111">
  <si>
    <t>Lp.</t>
  </si>
  <si>
    <t>Podstawa</t>
  </si>
  <si>
    <t>Opis</t>
  </si>
  <si>
    <t>Cena jedn.</t>
  </si>
  <si>
    <t>Ilość</t>
  </si>
  <si>
    <t>Wartość</t>
  </si>
  <si>
    <t>m2</t>
  </si>
  <si>
    <t>m3</t>
  </si>
  <si>
    <t>zł</t>
  </si>
  <si>
    <t>KOSZTORYS OFERTOWY</t>
  </si>
  <si>
    <t>45233120-6 Roboty w zakresie budowy dróg</t>
  </si>
  <si>
    <t>Gmina Nowe Miasto nad Pilicą</t>
  </si>
  <si>
    <t>GMINA NOWE MIASTO NAD PILICĄ</t>
  </si>
  <si>
    <t>Plac o. H. Koźmińskiego 1/2</t>
  </si>
  <si>
    <t>Wartość kosztorysowa robót bez podatku VAT</t>
  </si>
  <si>
    <t>Podatek VAT 23%</t>
  </si>
  <si>
    <t>Ogółem wartość kosztorysowa robót</t>
  </si>
  <si>
    <t>Słownie:</t>
  </si>
  <si>
    <t xml:space="preserve">Klasyfikacja robót wg. Wspólnego Słownika Zamówień  </t>
  </si>
  <si>
    <t xml:space="preserve">NAZWA INWESTYCJI  </t>
  </si>
  <si>
    <t xml:space="preserve">ADRES INWESTYCJI  </t>
  </si>
  <si>
    <t xml:space="preserve">INWESTOR  </t>
  </si>
  <si>
    <t xml:space="preserve">ADRES INWESTORA  </t>
  </si>
  <si>
    <t>Jedn.przedm.</t>
  </si>
  <si>
    <t>Podpis wykonawcy:</t>
  </si>
  <si>
    <t>Nr spec.techn.</t>
  </si>
  <si>
    <t>KNR 2-01 0119-03 Uproszczona</t>
  </si>
  <si>
    <t>Roboty pomiarowe przy liniowych robotach ziemnych - trasa drogi w terenie równinnym</t>
  </si>
  <si>
    <t>km</t>
  </si>
  <si>
    <t>D-04.01.01</t>
  </si>
  <si>
    <t>D-08.01.01b</t>
  </si>
  <si>
    <t>m</t>
  </si>
  <si>
    <t>KNR 2-31 0402-03 Uproszczona</t>
  </si>
  <si>
    <t>KNR 2-31 0109-03 Uproszczona</t>
  </si>
  <si>
    <t>D-05.03.23a</t>
  </si>
  <si>
    <t>KNR 2-31 0511-03 Uproszczona</t>
  </si>
  <si>
    <t>Roboty przygotowawcze</t>
  </si>
  <si>
    <t>1 d.1</t>
  </si>
  <si>
    <t>2 d.1</t>
  </si>
  <si>
    <t>KNR 2-31 0815-02 Uproszczona</t>
  </si>
  <si>
    <t>Rozebranie chodników, wysepek przystankowych i przejść dla pieszych z płyt betonowych 50x50x7 cm na podsypce piaskowej</t>
  </si>
  <si>
    <t>3 d.1</t>
  </si>
  <si>
    <t>KNR 2-31 0813-03 Uproszczona</t>
  </si>
  <si>
    <t>Rozebranie krawężników betonowych 15x30 cm na podsypce cementowo-piaskowej</t>
  </si>
  <si>
    <t>4 d.1</t>
  </si>
  <si>
    <t>KNR 2-31 0812-02 Uproszczona</t>
  </si>
  <si>
    <t>Rozebranie ław pod krawężniki z gruzobetonu</t>
  </si>
  <si>
    <t>5 d.1</t>
  </si>
  <si>
    <t>KNR 4-04 1103-04 1103-05  Uproszczona</t>
  </si>
  <si>
    <t>Wywiezienie gruzu z terenu rozbiórki przy mechanicznym załadowaniu i wyładowaniu samochodem samowyładowczym na odległość 3 km</t>
  </si>
  <si>
    <t>Razem dział: Roboty przygotowawcze</t>
  </si>
  <si>
    <t>Roboty ziemne</t>
  </si>
  <si>
    <t>6 d.2</t>
  </si>
  <si>
    <t>KNR 2-31 0101-01 Uproszczona</t>
  </si>
  <si>
    <t>Mechaniczne wykonanie koryta na całej szerokości jezdni i chodników w gruncie kat. I-IV głębokości 20 cm</t>
  </si>
  <si>
    <t>7 d.2</t>
  </si>
  <si>
    <t>KNR 2-31 0101-02 Uproszczona</t>
  </si>
  <si>
    <t>Mechaniczne wykonanie koryta na całej szerokości jezdni i chodników w gruncie kat. I-IV - za każde dalsze 5 cm głębokości Krotność = 3</t>
  </si>
  <si>
    <t>8 d.2</t>
  </si>
  <si>
    <t>KNNR 1 0202-07 0208-02  Uproszczona</t>
  </si>
  <si>
    <t>Roboty ziemne wykonywane koparkami podsiębiernymi o poj.łyżki 0.60 m3 w gr.kat. I-II z transportem urobku na odległość 3 km po drogach o nawierzchni utwardzonej samochodami samowyładowczymi</t>
  </si>
  <si>
    <t>9 d.2</t>
  </si>
  <si>
    <t>KNR 2-31 0103-01 Uproszczona</t>
  </si>
  <si>
    <t>Ręczne profilowanie i zagęszczenie podłoża pod warstwy konstrukcyjne nawierzchni w gruncie kat. I-II</t>
  </si>
  <si>
    <t>Razem dział: Roboty ziemne</t>
  </si>
  <si>
    <t>Krawężniki i obrzeżą</t>
  </si>
  <si>
    <t>10 d.3</t>
  </si>
  <si>
    <t>Ława pod obrzeża i krawężniki, betonowa zwykła</t>
  </si>
  <si>
    <t>11 d.3</t>
  </si>
  <si>
    <t>KNR 2-31 0407-05 Uproszczona</t>
  </si>
  <si>
    <t>Obrzeża betonowe o wymiarach 30x8 cm na podsypce cementowo-piaskowej z wypełnieniem spoin zaprawą cementową</t>
  </si>
  <si>
    <t>12 d.3</t>
  </si>
  <si>
    <t>KNR 2-31 0403-01 Uproszczona</t>
  </si>
  <si>
    <t>Krawężniki betonowe wystające o wymiarach 15x30 cm na podsypce piaskowej</t>
  </si>
  <si>
    <t>Razem dział: Krawężniki i obrzeżą</t>
  </si>
  <si>
    <t>Podbudowa</t>
  </si>
  <si>
    <t>13 d.4</t>
  </si>
  <si>
    <t>KNR 2-31 0104-01 Uproszczona</t>
  </si>
  <si>
    <t>Warstwy odsączające z piasku w korycie i na poszerzeniach, wykonanie i zagęszczanie ręczne - grubość warstwy po zagęszczeniu 10 cm</t>
  </si>
  <si>
    <t>14 d.4</t>
  </si>
  <si>
    <t>Podbudowa betonowa bez dylatacji - grubość warstwy po zagęszczeniu 12 cm</t>
  </si>
  <si>
    <t>15 d.4</t>
  </si>
  <si>
    <t>KNR 2-31 0109-04 Uproszczona</t>
  </si>
  <si>
    <t>Podbudowa betonowa bez dylatacji - za każdy dalszy 1 cm grubość warstwy po zagęszczeniu, dalsze 6cm Krotność = 6</t>
  </si>
  <si>
    <t>16 d.4</t>
  </si>
  <si>
    <t>Podbudowa betonowa bez dylatacji - grubość warstwy po zagęszczeniu 12 cm, dla warstwy grub.10cm Krotność = 0,8333</t>
  </si>
  <si>
    <t>Razem dział: Podbudowa</t>
  </si>
  <si>
    <t>Nawierzcnia chodników.</t>
  </si>
  <si>
    <t>17 d.5</t>
  </si>
  <si>
    <t>Nawierzchnie z kostki brukowej betonowej kolorowej czerwona typu behaton na chodnikach, grubość 8 cm na podsypce cementowo-piaskowej</t>
  </si>
  <si>
    <t>Razem dział: Nawierzcnia chodników.</t>
  </si>
  <si>
    <t>Nawierzchnia zjazdów.</t>
  </si>
  <si>
    <t>18 d.6</t>
  </si>
  <si>
    <t>Nawierzchnie z kostki brukowej betonowej szarej typu behaton na zjazdach i chodnikach, grubość 8 cm na podsypce cementowo-piaskowej</t>
  </si>
  <si>
    <t>Razem dział: Nawierzchnia zjazdów.</t>
  </si>
  <si>
    <t>Pobocza i zieleń.</t>
  </si>
  <si>
    <t>19 d.7</t>
  </si>
  <si>
    <t>KNR 2-01 0510-01 Uproszczona</t>
  </si>
  <si>
    <t>Humusowanie z obsianiem przy grub.warstwy humusu 5 cm</t>
  </si>
  <si>
    <t>20 d.7</t>
  </si>
  <si>
    <t>KNR 2-31 1106-01 Uproszczona</t>
  </si>
  <si>
    <t>Remont cząstkowy nawierzchni bitumicznej mieszanką mineralno-asfaltową</t>
  </si>
  <si>
    <t>t</t>
  </si>
  <si>
    <t>Razem dział: Pobocza i zieleń.</t>
  </si>
  <si>
    <t>D-01.02.04</t>
  </si>
  <si>
    <t>D.02.01.01</t>
  </si>
  <si>
    <t>D-08.03.01</t>
  </si>
  <si>
    <t>D-04.02.02</t>
  </si>
  <si>
    <t>D-04.06.01b</t>
  </si>
  <si>
    <t>„Przebudowa chodników przy ulicy Klonowej w Nowym Mieście nad Pilicą.”</t>
  </si>
  <si>
    <t xml:space="preserve">Podstawowe parametry „Przebudowa chodników przy ulicy Klonowej w Nowym Mieście nad Pilicą”
- długość ulicy   56,7 mb   
- powierzchnia utwardzona kostką brukową - 182m2
</t>
  </si>
</sst>
</file>

<file path=xl/styles.xml><?xml version="1.0" encoding="utf-8"?>
<styleSheet xmlns="http://schemas.openxmlformats.org/spreadsheetml/2006/main">
  <fonts count="7">
    <font>
      <sz val="10"/>
      <name val="Arial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2"/>
      <name val="Tahoma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2" fontId="2" fillId="0" borderId="0" xfId="0" applyNumberFormat="1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5" fillId="0" borderId="0" xfId="0" applyFon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 wrapText="1"/>
    </xf>
    <xf numFmtId="0" fontId="4" fillId="0" borderId="2" xfId="0" applyFont="1" applyFill="1" applyBorder="1" applyAlignment="1">
      <alignment vertical="top"/>
    </xf>
    <xf numFmtId="0" fontId="4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/>
    <xf numFmtId="2" fontId="4" fillId="0" borderId="2" xfId="0" applyNumberFormat="1" applyFont="1" applyFill="1" applyBorder="1"/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2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3:N79"/>
  <sheetViews>
    <sheetView tabSelected="1" view="pageBreakPreview" topLeftCell="A19" zoomScale="70" zoomScaleNormal="85" zoomScaleSheetLayoutView="70" workbookViewId="0">
      <selection activeCell="J44" sqref="J44"/>
    </sheetView>
  </sheetViews>
  <sheetFormatPr defaultRowHeight="12.75"/>
  <cols>
    <col min="1" max="1" width="13.140625" customWidth="1"/>
    <col min="2" max="2" width="4.5703125" customWidth="1"/>
    <col min="3" max="3" width="9.140625" customWidth="1"/>
    <col min="4" max="4" width="17.140625" customWidth="1"/>
    <col min="5" max="5" width="16.7109375" customWidth="1"/>
    <col min="6" max="6" width="56.42578125" customWidth="1"/>
    <col min="7" max="7" width="5.7109375" customWidth="1"/>
    <col min="8" max="8" width="11" customWidth="1"/>
    <col min="9" max="9" width="10.85546875" customWidth="1"/>
    <col min="10" max="10" width="14.140625" customWidth="1"/>
    <col min="11" max="11" width="4.42578125" customWidth="1"/>
    <col min="12" max="12" width="9.85546875" bestFit="1" customWidth="1"/>
  </cols>
  <sheetData>
    <row r="23" spans="3:10" ht="15">
      <c r="F23" s="3" t="s">
        <v>9</v>
      </c>
    </row>
    <row r="25" spans="3:10" ht="14.25">
      <c r="D25" s="8" t="s">
        <v>18</v>
      </c>
      <c r="G25" s="7" t="s">
        <v>10</v>
      </c>
      <c r="H25" s="7"/>
      <c r="I25" s="7"/>
    </row>
    <row r="26" spans="3:10" ht="14.25">
      <c r="E26" s="8"/>
      <c r="G26" s="7"/>
      <c r="H26" s="7"/>
      <c r="I26" s="7"/>
    </row>
    <row r="27" spans="3:10" ht="15.75">
      <c r="D27" s="10" t="s">
        <v>19</v>
      </c>
      <c r="F27" s="19" t="s">
        <v>109</v>
      </c>
      <c r="G27" s="19"/>
      <c r="H27" s="19"/>
      <c r="I27" s="11"/>
      <c r="J27" s="11"/>
    </row>
    <row r="28" spans="3:10" ht="14.25">
      <c r="D28" s="8" t="s">
        <v>20</v>
      </c>
      <c r="F28" s="7" t="s">
        <v>11</v>
      </c>
      <c r="G28" s="7"/>
      <c r="I28" s="7"/>
    </row>
    <row r="29" spans="3:10">
      <c r="D29" s="9" t="s">
        <v>21</v>
      </c>
      <c r="F29" t="s">
        <v>12</v>
      </c>
    </row>
    <row r="30" spans="3:10">
      <c r="D30" s="9" t="s">
        <v>22</v>
      </c>
      <c r="F30" t="s">
        <v>13</v>
      </c>
    </row>
    <row r="31" spans="3:10">
      <c r="D31" s="9"/>
    </row>
    <row r="32" spans="3:10" ht="12.75" customHeight="1">
      <c r="C32" s="18" t="s">
        <v>110</v>
      </c>
      <c r="D32" s="18"/>
      <c r="E32" s="18"/>
      <c r="F32" s="18"/>
      <c r="G32" s="17"/>
      <c r="H32" s="17"/>
    </row>
    <row r="33" spans="3:12">
      <c r="C33" s="18"/>
      <c r="D33" s="18"/>
      <c r="E33" s="18"/>
      <c r="F33" s="18"/>
      <c r="G33" s="17"/>
      <c r="H33" s="17"/>
    </row>
    <row r="34" spans="3:12">
      <c r="C34" s="18"/>
      <c r="D34" s="18"/>
      <c r="E34" s="18"/>
      <c r="F34" s="18"/>
      <c r="G34" s="17"/>
      <c r="H34" s="17"/>
    </row>
    <row r="37" spans="3:12" ht="30.75" thickBot="1">
      <c r="C37" s="5" t="s">
        <v>0</v>
      </c>
      <c r="D37" s="5" t="s">
        <v>25</v>
      </c>
      <c r="E37" s="5" t="s">
        <v>1</v>
      </c>
      <c r="F37" s="5" t="s">
        <v>2</v>
      </c>
      <c r="G37" s="5" t="s">
        <v>23</v>
      </c>
      <c r="H37" s="6" t="s">
        <v>4</v>
      </c>
      <c r="I37" s="6" t="s">
        <v>3</v>
      </c>
      <c r="J37" s="5" t="s">
        <v>5</v>
      </c>
    </row>
    <row r="38" spans="3:12" ht="15.75" thickTop="1">
      <c r="C38" s="12">
        <v>1</v>
      </c>
      <c r="D38" s="12"/>
      <c r="E38" s="13"/>
      <c r="F38" s="14" t="s">
        <v>36</v>
      </c>
      <c r="G38" s="15"/>
      <c r="H38" s="16"/>
      <c r="I38" s="16"/>
      <c r="J38" s="16"/>
    </row>
    <row r="39" spans="3:12" ht="45">
      <c r="C39" s="12" t="s">
        <v>37</v>
      </c>
      <c r="D39" s="12"/>
      <c r="E39" s="13" t="s">
        <v>26</v>
      </c>
      <c r="F39" s="14" t="s">
        <v>27</v>
      </c>
      <c r="G39" s="15" t="s">
        <v>28</v>
      </c>
      <c r="H39" s="16">
        <v>0.06</v>
      </c>
      <c r="I39" s="16"/>
      <c r="J39" s="16">
        <f>I39*H39</f>
        <v>0</v>
      </c>
    </row>
    <row r="40" spans="3:12" ht="45">
      <c r="C40" s="12" t="s">
        <v>38</v>
      </c>
      <c r="D40" s="12" t="s">
        <v>104</v>
      </c>
      <c r="E40" s="13" t="s">
        <v>39</v>
      </c>
      <c r="F40" s="14" t="s">
        <v>40</v>
      </c>
      <c r="G40" s="15" t="s">
        <v>6</v>
      </c>
      <c r="H40" s="16">
        <v>83</v>
      </c>
      <c r="I40" s="16"/>
      <c r="J40" s="16">
        <f t="shared" ref="J40:J43" si="0">I40*H40</f>
        <v>0</v>
      </c>
    </row>
    <row r="41" spans="3:12" ht="45">
      <c r="C41" s="12" t="s">
        <v>41</v>
      </c>
      <c r="D41" s="12" t="s">
        <v>104</v>
      </c>
      <c r="E41" s="13" t="s">
        <v>42</v>
      </c>
      <c r="F41" s="14" t="s">
        <v>43</v>
      </c>
      <c r="G41" s="15" t="s">
        <v>31</v>
      </c>
      <c r="H41" s="16">
        <v>71</v>
      </c>
      <c r="I41" s="16"/>
      <c r="J41" s="16">
        <f t="shared" si="0"/>
        <v>0</v>
      </c>
    </row>
    <row r="42" spans="3:12" ht="45">
      <c r="C42" s="12" t="s">
        <v>44</v>
      </c>
      <c r="D42" s="12" t="s">
        <v>104</v>
      </c>
      <c r="E42" s="13" t="s">
        <v>45</v>
      </c>
      <c r="F42" s="14" t="s">
        <v>46</v>
      </c>
      <c r="G42" s="15" t="s">
        <v>7</v>
      </c>
      <c r="H42" s="16">
        <v>8.52</v>
      </c>
      <c r="I42" s="16"/>
      <c r="J42" s="16">
        <f t="shared" si="0"/>
        <v>0</v>
      </c>
    </row>
    <row r="43" spans="3:12" ht="60">
      <c r="C43" s="12" t="s">
        <v>47</v>
      </c>
      <c r="D43" s="12" t="s">
        <v>104</v>
      </c>
      <c r="E43" s="13" t="s">
        <v>48</v>
      </c>
      <c r="F43" s="14" t="s">
        <v>49</v>
      </c>
      <c r="G43" s="15" t="s">
        <v>7</v>
      </c>
      <c r="H43" s="16">
        <v>20.02</v>
      </c>
      <c r="I43" s="16"/>
      <c r="J43" s="16">
        <f t="shared" si="0"/>
        <v>0</v>
      </c>
    </row>
    <row r="44" spans="3:12" ht="15">
      <c r="C44" s="12"/>
      <c r="D44" s="12"/>
      <c r="E44" s="13"/>
      <c r="F44" s="14" t="s">
        <v>50</v>
      </c>
      <c r="G44" s="15"/>
      <c r="H44" s="16"/>
      <c r="I44" s="16"/>
      <c r="J44" s="16">
        <f>SUM(J39:J43)</f>
        <v>0</v>
      </c>
      <c r="L44" s="20">
        <f>J44</f>
        <v>0</v>
      </c>
    </row>
    <row r="45" spans="3:12" ht="15">
      <c r="C45" s="12">
        <v>2</v>
      </c>
      <c r="D45" s="12"/>
      <c r="E45" s="13"/>
      <c r="F45" s="14" t="s">
        <v>51</v>
      </c>
      <c r="G45" s="15"/>
      <c r="H45" s="16"/>
      <c r="I45" s="16"/>
      <c r="J45" s="16"/>
    </row>
    <row r="46" spans="3:12" ht="45">
      <c r="C46" s="12" t="s">
        <v>52</v>
      </c>
      <c r="D46" s="12" t="s">
        <v>29</v>
      </c>
      <c r="E46" s="13" t="s">
        <v>53</v>
      </c>
      <c r="F46" s="14" t="s">
        <v>54</v>
      </c>
      <c r="G46" s="15" t="s">
        <v>6</v>
      </c>
      <c r="H46" s="16">
        <v>182</v>
      </c>
      <c r="I46" s="16"/>
      <c r="J46" s="16">
        <f>I46*H46</f>
        <v>0</v>
      </c>
    </row>
    <row r="47" spans="3:12" ht="45">
      <c r="C47" s="12" t="s">
        <v>55</v>
      </c>
      <c r="D47" s="12" t="s">
        <v>29</v>
      </c>
      <c r="E47" s="13" t="s">
        <v>56</v>
      </c>
      <c r="F47" s="14" t="s">
        <v>57</v>
      </c>
      <c r="G47" s="15" t="s">
        <v>6</v>
      </c>
      <c r="H47" s="16">
        <v>93</v>
      </c>
      <c r="I47" s="16"/>
      <c r="J47" s="16">
        <f t="shared" ref="J47:J49" si="1">I47*H47</f>
        <v>0</v>
      </c>
    </row>
    <row r="48" spans="3:12" ht="75">
      <c r="C48" s="12" t="s">
        <v>58</v>
      </c>
      <c r="D48" s="12" t="s">
        <v>105</v>
      </c>
      <c r="E48" s="13" t="s">
        <v>59</v>
      </c>
      <c r="F48" s="14" t="s">
        <v>60</v>
      </c>
      <c r="G48" s="15" t="s">
        <v>7</v>
      </c>
      <c r="H48" s="16">
        <v>134.27000000000001</v>
      </c>
      <c r="I48" s="16"/>
      <c r="J48" s="16">
        <f t="shared" si="1"/>
        <v>0</v>
      </c>
    </row>
    <row r="49" spans="3:12" ht="45">
      <c r="C49" s="12" t="s">
        <v>61</v>
      </c>
      <c r="D49" s="12" t="s">
        <v>29</v>
      </c>
      <c r="E49" s="13" t="s">
        <v>62</v>
      </c>
      <c r="F49" s="14" t="s">
        <v>63</v>
      </c>
      <c r="G49" s="15" t="s">
        <v>6</v>
      </c>
      <c r="H49" s="16">
        <v>182</v>
      </c>
      <c r="I49" s="16"/>
      <c r="J49" s="16">
        <f t="shared" si="1"/>
        <v>0</v>
      </c>
    </row>
    <row r="50" spans="3:12" ht="15">
      <c r="C50" s="12"/>
      <c r="D50" s="12"/>
      <c r="E50" s="13"/>
      <c r="F50" s="14" t="s">
        <v>64</v>
      </c>
      <c r="G50" s="15"/>
      <c r="H50" s="16"/>
      <c r="I50" s="16"/>
      <c r="J50" s="16">
        <f>SUM(J46:J49)</f>
        <v>0</v>
      </c>
      <c r="L50" s="20">
        <f>J50</f>
        <v>0</v>
      </c>
    </row>
    <row r="51" spans="3:12" ht="15">
      <c r="C51" s="12">
        <v>3</v>
      </c>
      <c r="D51" s="12"/>
      <c r="E51" s="13"/>
      <c r="F51" s="14" t="s">
        <v>65</v>
      </c>
      <c r="G51" s="15"/>
      <c r="H51" s="16"/>
      <c r="I51" s="16"/>
      <c r="J51" s="16"/>
    </row>
    <row r="52" spans="3:12" ht="45">
      <c r="C52" s="12" t="s">
        <v>66</v>
      </c>
      <c r="D52" s="12" t="s">
        <v>30</v>
      </c>
      <c r="E52" s="13" t="s">
        <v>32</v>
      </c>
      <c r="F52" s="14" t="s">
        <v>67</v>
      </c>
      <c r="G52" s="15" t="s">
        <v>7</v>
      </c>
      <c r="H52" s="16">
        <v>8.48</v>
      </c>
      <c r="I52" s="16"/>
      <c r="J52" s="16">
        <f>I52*H52</f>
        <v>0</v>
      </c>
    </row>
    <row r="53" spans="3:12" ht="45">
      <c r="C53" s="12" t="s">
        <v>68</v>
      </c>
      <c r="D53" s="12" t="s">
        <v>106</v>
      </c>
      <c r="E53" s="13" t="s">
        <v>69</v>
      </c>
      <c r="F53" s="14" t="s">
        <v>70</v>
      </c>
      <c r="G53" s="15" t="s">
        <v>31</v>
      </c>
      <c r="H53" s="16">
        <v>70</v>
      </c>
      <c r="I53" s="16"/>
      <c r="J53" s="16">
        <f t="shared" ref="J53:J54" si="2">I53*H53</f>
        <v>0</v>
      </c>
    </row>
    <row r="54" spans="3:12" ht="45">
      <c r="C54" s="12" t="s">
        <v>71</v>
      </c>
      <c r="D54" s="12" t="s">
        <v>30</v>
      </c>
      <c r="E54" s="13" t="s">
        <v>72</v>
      </c>
      <c r="F54" s="14" t="s">
        <v>73</v>
      </c>
      <c r="G54" s="15" t="s">
        <v>31</v>
      </c>
      <c r="H54" s="16">
        <v>71</v>
      </c>
      <c r="I54" s="16"/>
      <c r="J54" s="16">
        <f t="shared" si="2"/>
        <v>0</v>
      </c>
    </row>
    <row r="55" spans="3:12" ht="15">
      <c r="C55" s="12"/>
      <c r="D55" s="12"/>
      <c r="E55" s="13"/>
      <c r="F55" s="14" t="s">
        <v>74</v>
      </c>
      <c r="G55" s="15"/>
      <c r="H55" s="16"/>
      <c r="I55" s="16"/>
      <c r="J55" s="16">
        <f>SUM(J52:J54)</f>
        <v>0</v>
      </c>
      <c r="L55" s="20">
        <f>J55</f>
        <v>0</v>
      </c>
    </row>
    <row r="56" spans="3:12" ht="15">
      <c r="C56" s="12">
        <v>4</v>
      </c>
      <c r="D56" s="12"/>
      <c r="E56" s="13"/>
      <c r="F56" s="14" t="s">
        <v>75</v>
      </c>
      <c r="G56" s="15"/>
      <c r="H56" s="16"/>
      <c r="I56" s="16"/>
      <c r="J56" s="16"/>
    </row>
    <row r="57" spans="3:12" ht="45">
      <c r="C57" s="12" t="s">
        <v>76</v>
      </c>
      <c r="D57" s="12" t="s">
        <v>107</v>
      </c>
      <c r="E57" s="13" t="s">
        <v>77</v>
      </c>
      <c r="F57" s="14" t="s">
        <v>78</v>
      </c>
      <c r="G57" s="15" t="s">
        <v>6</v>
      </c>
      <c r="H57" s="16">
        <v>182</v>
      </c>
      <c r="I57" s="16"/>
      <c r="J57" s="16">
        <f t="shared" ref="J57:J60" si="3">I57*H57</f>
        <v>0</v>
      </c>
    </row>
    <row r="58" spans="3:12" ht="45">
      <c r="C58" s="12" t="s">
        <v>79</v>
      </c>
      <c r="D58" s="12" t="s">
        <v>108</v>
      </c>
      <c r="E58" s="13" t="s">
        <v>33</v>
      </c>
      <c r="F58" s="14" t="s">
        <v>80</v>
      </c>
      <c r="G58" s="15" t="s">
        <v>6</v>
      </c>
      <c r="H58" s="16">
        <v>93</v>
      </c>
      <c r="I58" s="16"/>
      <c r="J58" s="16">
        <f t="shared" si="3"/>
        <v>0</v>
      </c>
    </row>
    <row r="59" spans="3:12" ht="45">
      <c r="C59" s="12" t="s">
        <v>81</v>
      </c>
      <c r="D59" s="12" t="s">
        <v>108</v>
      </c>
      <c r="E59" s="13" t="s">
        <v>82</v>
      </c>
      <c r="F59" s="14" t="s">
        <v>83</v>
      </c>
      <c r="G59" s="15" t="s">
        <v>6</v>
      </c>
      <c r="H59" s="16">
        <v>93</v>
      </c>
      <c r="I59" s="16"/>
      <c r="J59" s="16">
        <f t="shared" si="3"/>
        <v>0</v>
      </c>
    </row>
    <row r="60" spans="3:12" ht="45">
      <c r="C60" s="12" t="s">
        <v>84</v>
      </c>
      <c r="D60" s="12" t="s">
        <v>108</v>
      </c>
      <c r="E60" s="13" t="s">
        <v>33</v>
      </c>
      <c r="F60" s="14" t="s">
        <v>85</v>
      </c>
      <c r="G60" s="15" t="s">
        <v>6</v>
      </c>
      <c r="H60" s="16">
        <v>89</v>
      </c>
      <c r="I60" s="16"/>
      <c r="J60" s="16">
        <f t="shared" si="3"/>
        <v>0</v>
      </c>
    </row>
    <row r="61" spans="3:12" ht="15">
      <c r="C61" s="12"/>
      <c r="D61" s="12"/>
      <c r="E61" s="13"/>
      <c r="F61" s="14" t="s">
        <v>86</v>
      </c>
      <c r="G61" s="15"/>
      <c r="H61" s="16"/>
      <c r="I61" s="16"/>
      <c r="J61" s="16">
        <f>SUM(J57:J60)</f>
        <v>0</v>
      </c>
      <c r="L61" s="20">
        <f>J61</f>
        <v>0</v>
      </c>
    </row>
    <row r="62" spans="3:12" ht="15">
      <c r="C62" s="12">
        <v>5</v>
      </c>
      <c r="D62" s="12"/>
      <c r="E62" s="13"/>
      <c r="F62" s="14" t="s">
        <v>87</v>
      </c>
      <c r="G62" s="15"/>
      <c r="H62" s="16"/>
      <c r="I62" s="16"/>
      <c r="J62" s="16"/>
    </row>
    <row r="63" spans="3:12" ht="45">
      <c r="C63" s="12" t="s">
        <v>88</v>
      </c>
      <c r="D63" s="12" t="s">
        <v>34</v>
      </c>
      <c r="E63" s="13" t="s">
        <v>35</v>
      </c>
      <c r="F63" s="14" t="s">
        <v>89</v>
      </c>
      <c r="G63" s="15" t="s">
        <v>6</v>
      </c>
      <c r="H63" s="16">
        <v>89</v>
      </c>
      <c r="I63" s="16"/>
      <c r="J63" s="16">
        <f>I63*H63</f>
        <v>0</v>
      </c>
    </row>
    <row r="64" spans="3:12" ht="15">
      <c r="C64" s="12"/>
      <c r="D64" s="12"/>
      <c r="E64" s="13"/>
      <c r="F64" s="14" t="s">
        <v>90</v>
      </c>
      <c r="G64" s="15"/>
      <c r="H64" s="16"/>
      <c r="I64" s="16"/>
      <c r="J64" s="16">
        <f>SUM(J63)</f>
        <v>0</v>
      </c>
      <c r="L64" s="20">
        <f>J64</f>
        <v>0</v>
      </c>
    </row>
    <row r="65" spans="3:14" ht="15">
      <c r="C65" s="12">
        <v>6</v>
      </c>
      <c r="D65" s="12"/>
      <c r="E65" s="13"/>
      <c r="F65" s="14" t="s">
        <v>91</v>
      </c>
      <c r="G65" s="15"/>
      <c r="H65" s="16"/>
      <c r="I65" s="16"/>
      <c r="J65" s="16"/>
    </row>
    <row r="66" spans="3:14" ht="45">
      <c r="C66" s="12" t="s">
        <v>92</v>
      </c>
      <c r="D66" s="12" t="s">
        <v>34</v>
      </c>
      <c r="E66" s="13" t="s">
        <v>35</v>
      </c>
      <c r="F66" s="14" t="s">
        <v>93</v>
      </c>
      <c r="G66" s="15" t="s">
        <v>6</v>
      </c>
      <c r="H66" s="16">
        <v>93</v>
      </c>
      <c r="I66" s="16"/>
      <c r="J66" s="16">
        <f>I66*H66</f>
        <v>0</v>
      </c>
    </row>
    <row r="67" spans="3:14" ht="15">
      <c r="C67" s="12"/>
      <c r="D67" s="12"/>
      <c r="E67" s="13"/>
      <c r="F67" s="14" t="s">
        <v>94</v>
      </c>
      <c r="G67" s="15"/>
      <c r="H67" s="16"/>
      <c r="I67" s="16"/>
      <c r="J67" s="16">
        <f>SUM(J66)</f>
        <v>0</v>
      </c>
      <c r="L67" s="20">
        <f>J67</f>
        <v>0</v>
      </c>
    </row>
    <row r="68" spans="3:14" ht="15">
      <c r="C68" s="12">
        <v>7</v>
      </c>
      <c r="D68" s="12"/>
      <c r="E68" s="13"/>
      <c r="F68" s="14" t="s">
        <v>95</v>
      </c>
      <c r="G68" s="15"/>
      <c r="H68" s="16"/>
      <c r="I68" s="16"/>
      <c r="J68" s="16"/>
    </row>
    <row r="69" spans="3:14" ht="45">
      <c r="C69" s="12" t="s">
        <v>96</v>
      </c>
      <c r="D69" s="12"/>
      <c r="E69" s="13" t="s">
        <v>97</v>
      </c>
      <c r="F69" s="14" t="s">
        <v>98</v>
      </c>
      <c r="G69" s="15" t="s">
        <v>6</v>
      </c>
      <c r="H69" s="16">
        <v>50</v>
      </c>
      <c r="I69" s="16"/>
      <c r="J69" s="16">
        <f>I69*H69</f>
        <v>0</v>
      </c>
    </row>
    <row r="70" spans="3:14" ht="45">
      <c r="C70" s="12" t="s">
        <v>99</v>
      </c>
      <c r="D70" s="12"/>
      <c r="E70" s="13" t="s">
        <v>100</v>
      </c>
      <c r="F70" s="14" t="s">
        <v>101</v>
      </c>
      <c r="G70" s="15" t="s">
        <v>102</v>
      </c>
      <c r="H70" s="16">
        <v>1.02</v>
      </c>
      <c r="I70" s="16"/>
      <c r="J70" s="16">
        <f>I70*H70</f>
        <v>0</v>
      </c>
    </row>
    <row r="71" spans="3:14" ht="15">
      <c r="C71" s="12"/>
      <c r="D71" s="12"/>
      <c r="E71" s="13"/>
      <c r="F71" s="14" t="s">
        <v>103</v>
      </c>
      <c r="G71" s="15"/>
      <c r="H71" s="16"/>
      <c r="I71" s="16"/>
      <c r="J71" s="16">
        <f>SUM(J69:J70)</f>
        <v>0</v>
      </c>
      <c r="L71" s="20">
        <f>J71</f>
        <v>0</v>
      </c>
    </row>
    <row r="73" spans="3:14" ht="15.75">
      <c r="I73" s="1" t="s">
        <v>14</v>
      </c>
      <c r="J73" s="4">
        <f>SUM(L38:L71)</f>
        <v>0</v>
      </c>
      <c r="K73" s="2" t="s">
        <v>8</v>
      </c>
      <c r="N73">
        <f>SUM(L39:L71)</f>
        <v>0</v>
      </c>
    </row>
    <row r="74" spans="3:14" ht="15.75">
      <c r="I74" s="1" t="s">
        <v>15</v>
      </c>
      <c r="J74" s="4">
        <f>J73*L74</f>
        <v>0</v>
      </c>
      <c r="K74" s="2" t="s">
        <v>8</v>
      </c>
      <c r="L74">
        <v>0.23</v>
      </c>
    </row>
    <row r="75" spans="3:14" ht="15.75">
      <c r="I75" s="1" t="s">
        <v>16</v>
      </c>
      <c r="J75" s="4">
        <f>J74+J73</f>
        <v>0</v>
      </c>
      <c r="K75" s="2" t="s">
        <v>8</v>
      </c>
    </row>
    <row r="77" spans="3:14" ht="14.25">
      <c r="E77" s="7" t="s">
        <v>17</v>
      </c>
    </row>
    <row r="79" spans="3:14">
      <c r="G79" t="s">
        <v>24</v>
      </c>
    </row>
  </sheetData>
  <mergeCells count="2">
    <mergeCell ref="C32:F34"/>
    <mergeCell ref="F27:H27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57" fitToHeight="3" orientation="portrait" horizontalDpi="4294967293" r:id="rId1"/>
  <headerFooter alignWithMargins="0"/>
  <rowBreaks count="1" manualBreakCount="1">
    <brk id="55" min="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pageSetup paperSize="9" orientation="portrait" horizontalDpi="4294967293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pageSetup paperSize="9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>Bud-In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Błędzinski K</dc:creator>
  <cp:lastModifiedBy>Windows</cp:lastModifiedBy>
  <cp:lastPrinted>2022-08-27T10:23:47Z</cp:lastPrinted>
  <dcterms:created xsi:type="dcterms:W3CDTF">2008-02-15T08:06:48Z</dcterms:created>
  <dcterms:modified xsi:type="dcterms:W3CDTF">2024-10-23T10:34:31Z</dcterms:modified>
</cp:coreProperties>
</file>